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2.2 Материалы ТПиР\2021\Закупка 27801 А МСП - Бульдозер\"/>
    </mc:Choice>
  </mc:AlternateContent>
  <bookViews>
    <workbookView xWindow="0" yWindow="0" windowWidth="19164" windowHeight="9036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P10" i="1" l="1"/>
  <c r="G10" i="1"/>
  <c r="G11" i="1" l="1"/>
  <c r="N10" i="1"/>
  <c r="Q10" i="1" l="1"/>
  <c r="Q11" i="1" s="1"/>
  <c r="J10" i="1"/>
  <c r="F3" i="1"/>
  <c r="G12" i="1" l="1"/>
  <c r="G13" i="1" s="1"/>
  <c r="Q12" i="1" l="1"/>
  <c r="Q13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<sst xmlns="http://schemas.openxmlformats.org/spreadsheetml/2006/main" count="32" uniqueCount="25">
  <si>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</si>
  <si>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</si>
  <si>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</si>
  <si>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</si>
  <si>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</si>
  <si>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</si>
  <si>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</si>
  <si>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</si>
  <si>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</si>
  <si>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</si>
  <si>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</si>
  <si>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</si>
  <si>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</si>
  <si>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</si>
  <si>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</si>
  <si>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</si>
  <si>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</si>
  <si>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>филиал АО «ДРСК» Приморские электрические сети»</t>
  </si>
  <si>
    <t>Бульдозер</t>
  </si>
  <si>
    <t>Приложение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</si>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</sst>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center" wrapText="1"/>
    </xf>
    <xf numFmtId="9" fontId="6" fillId="2" borderId="23" xfId="0" applyNumberFormat="1" applyFont="1" applyFill="1" applyBorder="1" applyAlignment="1" applyProtection="1">
      <alignment horizontal="center" vertical="top" wrapText="1"/>
    </xf>
    <xf numFmtId="0" fontId="10" fillId="0" borderId="0" xfId="0" applyFont="1"/>
    <xf numFmtId="4" fontId="13" fillId="2" borderId="7" xfId="0" applyNumberFormat="1" applyFont="1" applyFill="1" applyBorder="1" applyAlignment="1" applyProtection="1">
      <alignment horizontal="center" vertical="top" wrapText="1"/>
      <protection locked="0"/>
    </xf>
    <xf numFmtId="4" fontId="13" fillId="5" borderId="8" xfId="0" applyNumberFormat="1" applyFont="1" applyFill="1" applyBorder="1" applyAlignment="1" applyProtection="1">
      <alignment horizontal="center" vertical="top" wrapText="1"/>
    </xf>
    <xf numFmtId="0" fontId="12" fillId="5" borderId="6" xfId="0" applyFont="1" applyFill="1" applyBorder="1" applyAlignment="1">
      <alignment horizontal="center" vertical="top"/>
    </xf>
    <xf numFmtId="3" fontId="12" fillId="5" borderId="7" xfId="0" applyNumberFormat="1" applyFont="1" applyFill="1" applyBorder="1" applyAlignment="1">
      <alignment horizontal="center" vertical="top" wrapText="1"/>
    </xf>
    <xf numFmtId="0" fontId="12" fillId="0" borderId="24" xfId="0" applyFont="1" applyBorder="1" applyAlignment="1">
      <alignment horizontal="center" vertical="top"/>
    </xf>
    <xf numFmtId="0" fontId="11" fillId="0" borderId="27" xfId="0" applyNumberFormat="1" applyFont="1" applyBorder="1" applyAlignment="1">
      <alignment horizontal="left" vertical="center" wrapText="1"/>
    </xf>
    <xf numFmtId="4" fontId="13" fillId="2" borderId="25" xfId="0" applyNumberFormat="1" applyFont="1" applyFill="1" applyBorder="1" applyAlignment="1" applyProtection="1">
      <alignment horizontal="center" vertical="top" wrapText="1"/>
      <protection locked="0"/>
    </xf>
    <xf numFmtId="3" fontId="13" fillId="2" borderId="25" xfId="0" applyNumberFormat="1" applyFont="1" applyFill="1" applyBorder="1" applyAlignment="1" applyProtection="1">
      <alignment horizontal="center" vertical="top" wrapText="1"/>
      <protection locked="0"/>
    </xf>
    <xf numFmtId="49" fontId="13" fillId="2" borderId="25" xfId="0" applyNumberFormat="1" applyFont="1" applyFill="1" applyBorder="1" applyAlignment="1" applyProtection="1">
      <alignment horizontal="left" vertical="top" wrapText="1"/>
      <protection locked="0"/>
    </xf>
    <xf numFmtId="4" fontId="12" fillId="5" borderId="26" xfId="0" applyNumberFormat="1" applyFont="1" applyFill="1" applyBorder="1" applyAlignment="1">
      <alignment horizontal="center" vertical="top" wrapText="1"/>
    </xf>
    <xf numFmtId="4" fontId="5" fillId="4" borderId="3" xfId="0" applyNumberFormat="1" applyFont="1" applyFill="1" applyBorder="1" applyAlignment="1">
      <alignment horizontal="center" vertical="center" wrapText="1"/>
    </xf>
    <xf numFmtId="4" fontId="11" fillId="7" borderId="27" xfId="0" applyNumberFormat="1" applyFont="1" applyFill="1" applyBorder="1" applyAlignment="1">
      <alignment horizontal="right" vertical="center" wrapText="1"/>
    </xf>
    <xf numFmtId="0" fontId="14" fillId="0" borderId="0" xfId="0" applyFont="1" applyBorder="1" applyAlignment="1">
      <alignment horizontal="center" vertical="top" wrapText="1"/>
    </xf>
    <xf numFmtId="0" fontId="13" fillId="2" borderId="7" xfId="0" applyNumberFormat="1" applyFont="1" applyFill="1" applyBorder="1" applyAlignment="1" applyProtection="1">
      <alignment horizontal="left" vertical="top" wrapText="1" shrinkToFit="1"/>
      <protection locked="0"/>
    </xf>
    <xf numFmtId="0" fontId="9" fillId="6" borderId="28" xfId="0" applyNumberFormat="1" applyFont="1" applyFill="1" applyBorder="1" applyAlignment="1">
      <alignment horizontal="center" vertical="top" wrapText="1"/>
    </xf>
    <xf numFmtId="0" fontId="9" fillId="6" borderId="29" xfId="0" applyNumberFormat="1" applyFont="1" applyFill="1" applyBorder="1" applyAlignment="1">
      <alignment horizontal="center" vertical="top" wrapText="1"/>
    </xf>
    <xf numFmtId="0" fontId="9" fillId="6" borderId="30" xfId="0" applyNumberFormat="1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 applyProtection="1">
      <alignment horizontal="right" vertical="center" wrapText="1"/>
    </xf>
    <xf numFmtId="4" fontId="7" fillId="4" borderId="10" xfId="0" applyNumberFormat="1" applyFont="1" applyFill="1" applyBorder="1" applyAlignment="1" applyProtection="1">
      <alignment horizontal="right" vertical="center" wrapText="1"/>
    </xf>
    <xf numFmtId="4" fontId="7" fillId="4" borderId="1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4" fontId="6" fillId="4" borderId="19" xfId="0" applyNumberFormat="1" applyFont="1" applyFill="1" applyBorder="1" applyAlignment="1" applyProtection="1">
      <alignment horizontal="right" vertical="top" wrapText="1"/>
    </xf>
    <xf numFmtId="4" fontId="6" fillId="4" borderId="20" xfId="0" applyNumberFormat="1" applyFont="1" applyFill="1" applyBorder="1" applyAlignment="1" applyProtection="1">
      <alignment horizontal="right" vertical="top" wrapText="1"/>
    </xf>
    <xf numFmtId="4" fontId="6" fillId="4" borderId="13" xfId="0" applyNumberFormat="1" applyFont="1" applyFill="1" applyBorder="1" applyAlignment="1" applyProtection="1">
      <alignment horizontal="righ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" fontId="6" fillId="4" borderId="18" xfId="0" applyNumberFormat="1" applyFont="1" applyFill="1" applyBorder="1" applyAlignment="1" applyProtection="1">
      <alignment horizontal="right" vertical="top" wrapText="1"/>
    </xf>
    <xf numFmtId="4" fontId="6" fillId="4" borderId="17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sk.ru\RSK10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6"/>
  <sheetViews>
    <sheetView tabSelected="1" topLeftCell="E4" zoomScale="70" zoomScaleNormal="70" workbookViewId="0">
      <selection activeCell="Q10" sqref="Q10"/>
    </sheetView>
  </sheetViews>
  <sheetFormatPr defaultRowHeight="14.4" x14ac:dyDescent="0.3"/>
  <cols>
    <col min="1" max="1" width="4.5546875" customWidth="1"/>
    <col min="2" max="2" width="6.44140625" customWidth="1"/>
    <col min="3" max="3" width="31.88671875" customWidth="1"/>
    <col min="4" max="4" width="7.109375" customWidth="1"/>
    <col min="5" max="5" width="17.109375" customWidth="1"/>
    <col min="6" max="6" width="14.5546875" customWidth="1"/>
    <col min="7" max="7" width="22.88671875" customWidth="1"/>
    <col min="10" max="10" width="34" customWidth="1"/>
    <col min="11" max="11" width="15.88671875" customWidth="1"/>
    <col min="12" max="12" width="26.33203125" customWidth="1"/>
    <col min="13" max="13" width="7.33203125" customWidth="1"/>
    <col min="14" max="14" width="17.44140625" customWidth="1"/>
    <col min="15" max="15" width="13.88671875" customWidth="1"/>
    <col min="16" max="16" width="8.6640625" customWidth="1"/>
    <col min="17" max="17" width="22.6640625" customWidth="1"/>
  </cols>
  <sheetData>
    <row r="1" spans="1:27" ht="34.5" customHeight="1" x14ac:dyDescent="0.3">
      <c r="B1" s="40" t="s">
        <v>19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"/>
      <c r="T1" s="4"/>
      <c r="U1" s="4"/>
      <c r="V1" s="4"/>
      <c r="W1" s="4"/>
      <c r="X1" s="4"/>
      <c r="Y1" s="4"/>
      <c r="Z1" s="4"/>
      <c r="AA1" s="4"/>
    </row>
    <row r="2" spans="1:27" ht="15" thickBo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5">
      <c r="B3" s="34" t="s">
        <v>15</v>
      </c>
      <c r="C3" s="35"/>
      <c r="D3" s="35"/>
      <c r="E3" s="41"/>
      <c r="F3" s="27">
        <f>G11</f>
        <v>9028739.8399999999</v>
      </c>
      <c r="G3" s="14" t="s">
        <v>2</v>
      </c>
      <c r="H3" s="1"/>
      <c r="I3" s="34" t="s">
        <v>20</v>
      </c>
      <c r="J3" s="35"/>
      <c r="K3" s="35"/>
      <c r="L3" s="35"/>
      <c r="M3" s="35"/>
      <c r="N3" s="35"/>
      <c r="O3" s="35"/>
      <c r="P3" s="35"/>
      <c r="Q3" s="3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8.5" customHeight="1" x14ac:dyDescent="0.3">
      <c r="B4" s="1"/>
      <c r="C4" s="1"/>
      <c r="D4" s="1"/>
      <c r="E4" s="1"/>
      <c r="F4" s="1"/>
      <c r="G4" s="1"/>
      <c r="H4" s="1"/>
      <c r="I4" s="51" t="s">
        <v>21</v>
      </c>
      <c r="J4" s="51"/>
      <c r="K4" s="51"/>
      <c r="L4" s="5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4.25" customHeight="1" x14ac:dyDescent="0.3">
      <c r="B5" s="1"/>
      <c r="C5" s="1"/>
      <c r="D5" s="1"/>
      <c r="E5" s="1"/>
      <c r="F5" s="1"/>
      <c r="G5" s="1"/>
      <c r="H5" s="1"/>
      <c r="I5" s="52" t="s">
        <v>22</v>
      </c>
      <c r="J5" s="52"/>
      <c r="K5" s="52"/>
      <c r="L5" s="5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5">
      <c r="B7" s="45" t="s">
        <v>11</v>
      </c>
      <c r="C7" s="41"/>
      <c r="D7" s="46"/>
      <c r="E7" s="46"/>
      <c r="F7" s="47"/>
      <c r="G7" s="48"/>
      <c r="H7" s="5"/>
      <c r="I7" s="34" t="s">
        <v>3</v>
      </c>
      <c r="J7" s="35"/>
      <c r="K7" s="35"/>
      <c r="L7" s="35"/>
      <c r="M7" s="35"/>
      <c r="N7" s="35"/>
      <c r="O7" s="35"/>
      <c r="P7" s="35"/>
      <c r="Q7" s="3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7.19999999999999" customHeight="1" x14ac:dyDescent="0.3">
      <c r="B8" s="7" t="s">
        <v>4</v>
      </c>
      <c r="C8" s="8" t="s">
        <v>0</v>
      </c>
      <c r="D8" s="8" t="s">
        <v>8</v>
      </c>
      <c r="E8" s="9" t="s">
        <v>9</v>
      </c>
      <c r="F8" s="9" t="s">
        <v>5</v>
      </c>
      <c r="G8" s="10" t="s">
        <v>10</v>
      </c>
      <c r="H8" s="1"/>
      <c r="I8" s="7" t="s">
        <v>4</v>
      </c>
      <c r="J8" s="8" t="s">
        <v>1</v>
      </c>
      <c r="K8" s="9" t="s">
        <v>23</v>
      </c>
      <c r="L8" s="8" t="s">
        <v>24</v>
      </c>
      <c r="M8" s="8" t="s">
        <v>8</v>
      </c>
      <c r="N8" s="9" t="s">
        <v>9</v>
      </c>
      <c r="O8" s="9" t="s">
        <v>12</v>
      </c>
      <c r="P8" s="9" t="s">
        <v>5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16" customFormat="1" ht="15.75" customHeight="1" x14ac:dyDescent="0.3">
      <c r="A9" s="31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3"/>
    </row>
    <row r="10" spans="1:27" ht="24.6" customHeight="1" thickBot="1" x14ac:dyDescent="0.35">
      <c r="A10" s="6"/>
      <c r="B10" s="21">
        <v>1</v>
      </c>
      <c r="C10" s="30" t="s">
        <v>18</v>
      </c>
      <c r="D10" s="17" t="s">
        <v>16</v>
      </c>
      <c r="E10" s="17">
        <v>9028739.8399999999</v>
      </c>
      <c r="F10" s="24">
        <v>1</v>
      </c>
      <c r="G10" s="18">
        <f>F10*E10</f>
        <v>9028739.8399999999</v>
      </c>
      <c r="H10" s="29"/>
      <c r="I10" s="19">
        <v>1</v>
      </c>
      <c r="J10" s="22" t="str">
        <f>C10</f>
        <v>Бульдозер</v>
      </c>
      <c r="K10" s="25"/>
      <c r="L10" s="20" t="s">
        <v>16</v>
      </c>
      <c r="M10" s="20" t="s">
        <v>16</v>
      </c>
      <c r="N10" s="28">
        <f>E10</f>
        <v>9028739.8399999999</v>
      </c>
      <c r="O10" s="23"/>
      <c r="P10" s="20">
        <f>F10</f>
        <v>1</v>
      </c>
      <c r="Q10" s="26">
        <f>P10*O10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thickBot="1" x14ac:dyDescent="0.35">
      <c r="A11" s="6"/>
      <c r="B11" s="37"/>
      <c r="C11" s="38"/>
      <c r="D11" s="38"/>
      <c r="E11" s="38"/>
      <c r="F11" s="39"/>
      <c r="G11" s="11">
        <f>SUM(G10:G10)</f>
        <v>9028739.8399999999</v>
      </c>
      <c r="H11" s="1"/>
      <c r="I11" s="37" t="s">
        <v>6</v>
      </c>
      <c r="J11" s="38"/>
      <c r="K11" s="38"/>
      <c r="L11" s="38"/>
      <c r="M11" s="38"/>
      <c r="N11" s="38"/>
      <c r="O11" s="38"/>
      <c r="P11" s="39"/>
      <c r="Q11" s="11">
        <f>SUM(Q10:Q10)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3">
      <c r="A12" s="6"/>
      <c r="B12" s="49"/>
      <c r="C12" s="50"/>
      <c r="D12" s="50"/>
      <c r="E12" s="50"/>
      <c r="F12" s="15">
        <v>0.2</v>
      </c>
      <c r="G12" s="12">
        <f>G11*F12</f>
        <v>1805747.9680000001</v>
      </c>
      <c r="H12" s="1"/>
      <c r="I12" s="49" t="s">
        <v>14</v>
      </c>
      <c r="J12" s="50"/>
      <c r="K12" s="50"/>
      <c r="L12" s="50"/>
      <c r="M12" s="50"/>
      <c r="N12" s="50"/>
      <c r="O12" s="50"/>
      <c r="P12" s="15">
        <v>0.2</v>
      </c>
      <c r="Q12" s="12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5">
      <c r="A13" s="6"/>
      <c r="B13" s="42" t="s">
        <v>7</v>
      </c>
      <c r="C13" s="43"/>
      <c r="D13" s="43"/>
      <c r="E13" s="43"/>
      <c r="F13" s="44"/>
      <c r="G13" s="13">
        <f>G11+G12</f>
        <v>10834487.808</v>
      </c>
      <c r="H13" s="1"/>
      <c r="I13" s="42" t="s">
        <v>7</v>
      </c>
      <c r="J13" s="43"/>
      <c r="K13" s="43"/>
      <c r="L13" s="43"/>
      <c r="M13" s="43"/>
      <c r="N13" s="43"/>
      <c r="O13" s="43"/>
      <c r="P13" s="44"/>
      <c r="Q13" s="13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2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3">
      <c r="B15" s="1"/>
      <c r="C15" s="1"/>
      <c r="D15" s="1"/>
      <c r="E15" s="1"/>
      <c r="F15" s="1"/>
      <c r="G15" s="1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x14ac:dyDescent="0.3">
      <c r="AA16" s="1"/>
    </row>
  </sheetData>
  <mergeCells count="13">
    <mergeCell ref="B3:E3"/>
    <mergeCell ref="B11:F11"/>
    <mergeCell ref="B13:F13"/>
    <mergeCell ref="B7:G7"/>
    <mergeCell ref="I13:P13"/>
    <mergeCell ref="B12:E12"/>
    <mergeCell ref="I12:O12"/>
    <mergeCell ref="B1:R1"/>
    <mergeCell ref="I3:Q3"/>
    <mergeCell ref="I4:L4"/>
    <mergeCell ref="A9:R9"/>
    <mergeCell ref="I7:Q7"/>
    <mergeCell ref="I11:P11"/>
  </mergeCells>
  <pageMargins left="0" right="0" top="0" bottom="0" header="0" footer="0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cp:lastPrinted>2019-09-19T05:41:04Z</cp:lastPrinted>
  <dcterms:created xsi:type="dcterms:W3CDTF">2018-05-22T01:14:50Z</dcterms:created>
  <dcterms:modified xsi:type="dcterms:W3CDTF">2020-11-12T03:08:49Z</dcterms:modified>
</cp:coreProperties>
</file>